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Benchmarking Data\banchmarking Data 65\ไตรมาส3.65\ข้อมูลจากหน่วยบริการ\"/>
    </mc:Choice>
  </mc:AlternateContent>
  <xr:revisionPtr revIDLastSave="0" documentId="13_ncr:1_{884A6F40-15E0-4A17-A70C-293DC3F26BBC}" xr6:coauthVersionLast="47" xr6:coauthVersionMax="47" xr10:uidLastSave="{00000000-0000-0000-0000-000000000000}"/>
  <bookViews>
    <workbookView xWindow="-108" yWindow="-108" windowWidth="23256" windowHeight="12456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9" i="2" l="1"/>
  <c r="Z9" i="2"/>
  <c r="Y9" i="2"/>
  <c r="X9" i="2"/>
  <c r="O21" i="3"/>
  <c r="C11" i="3" l="1"/>
  <c r="C9" i="3" l="1"/>
  <c r="C10" i="3"/>
  <c r="C12" i="3"/>
  <c r="C13" i="3"/>
  <c r="C15" i="3"/>
  <c r="C16" i="3"/>
  <c r="C17" i="3"/>
  <c r="C18" i="3"/>
  <c r="C19" i="3"/>
  <c r="C20" i="3"/>
  <c r="C14" i="3"/>
  <c r="Z15" i="2" l="1"/>
  <c r="Z14" i="2"/>
  <c r="Z13" i="2"/>
  <c r="Z12" i="2"/>
  <c r="Z11" i="2"/>
  <c r="Y11" i="2"/>
  <c r="Z10" i="2"/>
  <c r="Y10" i="2"/>
  <c r="I21" i="2"/>
  <c r="S21" i="3"/>
  <c r="R21" i="3"/>
  <c r="Q21" i="3"/>
  <c r="P21" i="3"/>
  <c r="X21" i="3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G21" i="3"/>
  <c r="E21" i="3"/>
  <c r="D21" i="3"/>
  <c r="F21" i="3"/>
  <c r="I21" i="3"/>
  <c r="H21" i="3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W9" i="2" l="1"/>
  <c r="W13" i="2"/>
  <c r="W17" i="2"/>
  <c r="W19" i="2"/>
  <c r="W12" i="2"/>
  <c r="W14" i="2"/>
  <c r="W18" i="2"/>
  <c r="H21" i="2"/>
  <c r="C21" i="3"/>
  <c r="R21" i="2"/>
  <c r="W20" i="2"/>
  <c r="W11" i="2"/>
  <c r="W10" i="2"/>
  <c r="W15" i="2"/>
  <c r="M21" i="2"/>
  <c r="W16" i="2"/>
</calcChain>
</file>

<file path=xl/sharedStrings.xml><?xml version="1.0" encoding="utf-8"?>
<sst xmlns="http://schemas.openxmlformats.org/spreadsheetml/2006/main" count="146" uniqueCount="83">
  <si>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</si>
  <si>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</si>
  <si>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</si>
  <si>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</si>
  <si>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</si>
  <si>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</si>
  <si>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</si>
  <si>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</si>
  <si>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</si>
  <si>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</si>
  <si>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</si>
  <si>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</si>
  <si>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</si>
  <si>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</si>
  <si>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</si>
  <si>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</si>
  <si>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</si>
  <si>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</si>
  <si>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</si>
  <si>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</si>
  <si>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</si>
  <si>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</si>
  <si>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</si>
  <si>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</si>
  <si>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</si>
  <si>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</si>
  <si>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</si>
  <si>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</si>
  <si>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</si>
  <si>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</si>
  <si>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</si>
  <si>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</si>
  <si>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</si>
  <si>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</si>
  <si>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</si>
  <si>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</si>
  <si>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</si>
  <si>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</si>
  <si>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</si>
  <si>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</si>
  <si>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</si>
  <si>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</si>
  <si>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</si>
  <si>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</si>
  <si>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</si>
  <si>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</si>
  <si>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</si>
  <si>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</si>
  <si>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</si>
  <si>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</si>
  <si>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</si>
  <si>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</si>
  <si>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</si>
  <si>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</si>
  <si>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</si>
  <si>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</si>
  <si>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</si>
  <si>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</si>
  <si>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</si>
  <si>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</si>
  <si>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</si>
  <si>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</si>
  <si>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</si>
  <si>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</si>
  <si>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</si>
  <si>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 xml:space="preserve"> </t>
  </si>
  <si>
    <t>S</t>
  </si>
  <si>
    <t>r2</t>
  </si>
  <si>
    <t>พื้นที่ปกติ 3</t>
  </si>
  <si>
    <t>F2</t>
  </si>
  <si>
    <t>พื้นที่ปกติ 2</t>
  </si>
  <si>
    <t>r1</t>
  </si>
  <si>
    <t>พื้นที่เฉพาะ ระดับ 1</t>
  </si>
  <si>
    <t>F1</t>
  </si>
  <si>
    <t>พื้นที่ปกติ 1</t>
  </si>
  <si>
    <t>M2</t>
  </si>
  <si>
    <t>F3</t>
  </si>
  <si>
    <t>r3</t>
  </si>
  <si>
    <t>ภายในวันที่ 15 กรกฎาคม 2565</t>
  </si>
  <si>
    <t>2.  ข้อมูลบริการ  (1 ตุลาคม 2564 - 30 มิถุนายน 2565)</t>
  </si>
  <si>
    <t>ข้อมูล ณ 30 มิถุนายน 2565</t>
  </si>
  <si>
    <t>ระดับรพ.วิกฤต ไตรมาส 3/65</t>
  </si>
  <si>
    <t>1. ข้อมูลทั่วไป  (1 ตุลาคม 2564 - 30 มิถุนายน 2565)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</si>
</sst>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#,##0.0000"/>
    <numFmt numFmtId="189" formatCode="_-* #,##0.0000_-;\-* #,##0.00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7" fillId="2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/>
    <xf numFmtId="187" fontId="7" fillId="0" borderId="0" xfId="2" applyNumberFormat="1" applyFont="1" applyFill="1" applyBorder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/>
    <xf numFmtId="43" fontId="7" fillId="0" borderId="0" xfId="0" applyNumberFormat="1" applyFont="1"/>
    <xf numFmtId="0" fontId="8" fillId="0" borderId="0" xfId="0" applyFont="1"/>
    <xf numFmtId="0" fontId="3" fillId="0" borderId="0" xfId="0" applyFont="1"/>
    <xf numFmtId="0" fontId="2" fillId="0" borderId="0" xfId="0" applyFont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7" borderId="0" xfId="0" applyFont="1" applyFill="1"/>
    <xf numFmtId="0" fontId="0" fillId="0" borderId="0" xfId="0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0" fontId="2" fillId="0" borderId="3" xfId="0" applyFont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187" fontId="2" fillId="0" borderId="0" xfId="0" applyNumberFormat="1" applyFont="1"/>
    <xf numFmtId="0" fontId="2" fillId="17" borderId="4" xfId="0" applyFont="1" applyFill="1" applyBorder="1" applyAlignment="1">
      <alignment horizontal="left" vertical="top"/>
    </xf>
    <xf numFmtId="187" fontId="2" fillId="0" borderId="3" xfId="1" applyNumberFormat="1" applyFont="1" applyFill="1" applyBorder="1" applyAlignment="1">
      <alignment horizontal="center" vertical="top"/>
    </xf>
    <xf numFmtId="0" fontId="4" fillId="20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2" fillId="17" borderId="3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2" fillId="17" borderId="7" xfId="0" applyFont="1" applyFill="1" applyBorder="1" applyAlignment="1">
      <alignment horizontal="left" vertical="top"/>
    </xf>
    <xf numFmtId="0" fontId="3" fillId="0" borderId="9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right" vertical="top"/>
    </xf>
    <xf numFmtId="0" fontId="3" fillId="20" borderId="9" xfId="0" applyFont="1" applyFill="1" applyBorder="1" applyAlignment="1">
      <alignment horizontal="center" vertical="top"/>
    </xf>
    <xf numFmtId="187" fontId="3" fillId="0" borderId="9" xfId="2" applyNumberFormat="1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right" vertical="top"/>
    </xf>
    <xf numFmtId="37" fontId="2" fillId="17" borderId="4" xfId="1" applyNumberFormat="1" applyFont="1" applyFill="1" applyBorder="1"/>
    <xf numFmtId="0" fontId="4" fillId="0" borderId="8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188" fontId="2" fillId="17" borderId="4" xfId="1" applyNumberFormat="1" applyFont="1" applyFill="1" applyBorder="1"/>
    <xf numFmtId="188" fontId="2" fillId="0" borderId="3" xfId="1" applyNumberFormat="1" applyFont="1" applyFill="1" applyBorder="1"/>
    <xf numFmtId="188" fontId="3" fillId="0" borderId="9" xfId="2" applyNumberFormat="1" applyFont="1" applyFill="1" applyBorder="1"/>
    <xf numFmtId="189" fontId="3" fillId="2" borderId="3" xfId="1" applyNumberFormat="1" applyFont="1" applyFill="1" applyBorder="1"/>
    <xf numFmtId="187" fontId="2" fillId="0" borderId="4" xfId="1" applyNumberFormat="1" applyFont="1" applyFill="1" applyBorder="1" applyAlignment="1">
      <alignment horizontal="center" vertical="top"/>
    </xf>
    <xf numFmtId="189" fontId="7" fillId="2" borderId="9" xfId="2" applyNumberFormat="1" applyFont="1" applyFill="1" applyBorder="1"/>
    <xf numFmtId="43" fontId="6" fillId="0" borderId="0" xfId="2" applyFont="1"/>
    <xf numFmtId="43" fontId="6" fillId="18" borderId="0" xfId="2" applyFont="1" applyFill="1"/>
    <xf numFmtId="43" fontId="7" fillId="2" borderId="1" xfId="2" applyFont="1" applyFill="1" applyBorder="1" applyAlignment="1">
      <alignment horizontal="center"/>
    </xf>
    <xf numFmtId="43" fontId="7" fillId="2" borderId="2" xfId="2" applyFont="1" applyFill="1" applyBorder="1"/>
    <xf numFmtId="43" fontId="7" fillId="0" borderId="0" xfId="2" applyFont="1"/>
    <xf numFmtId="43" fontId="2" fillId="2" borderId="3" xfId="2" applyFont="1" applyFill="1" applyBorder="1"/>
    <xf numFmtId="43" fontId="2" fillId="2" borderId="7" xfId="2" applyFont="1" applyFill="1" applyBorder="1"/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11" fillId="10" borderId="2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8" borderId="2" xfId="0" applyFont="1" applyFill="1" applyBorder="1" applyAlignment="1">
      <alignment horizontal="center" vertical="center" wrapText="1" shrinkToFit="1"/>
    </xf>
    <xf numFmtId="0" fontId="3" fillId="21" borderId="13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43" fontId="7" fillId="2" borderId="21" xfId="2" applyFont="1" applyFill="1" applyBorder="1" applyAlignment="1">
      <alignment horizontal="center"/>
    </xf>
    <xf numFmtId="43" fontId="7" fillId="2" borderId="22" xfId="2" applyFont="1" applyFill="1" applyBorder="1" applyAlignment="1">
      <alignment horizontal="center"/>
    </xf>
    <xf numFmtId="43" fontId="7" fillId="2" borderId="23" xfId="2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topLeftCell="A16" zoomScale="80" zoomScaleNormal="80" workbookViewId="0">
      <selection activeCell="A5" sqref="A5:A8"/>
    </sheetView>
  </sheetViews>
  <sheetFormatPr defaultColWidth="9" defaultRowHeight="24.6" x14ac:dyDescent="0.7"/>
  <cols>
    <col min="1" max="1" width="12.5" style="27" customWidth="1"/>
    <col min="2" max="2" width="10.69921875" style="31" customWidth="1"/>
    <col min="3" max="3" width="9.69921875" style="31" customWidth="1"/>
    <col min="4" max="4" width="9.3984375" style="27" customWidth="1"/>
    <col min="5" max="5" width="10.3984375" style="27" customWidth="1"/>
    <col min="6" max="6" width="9.8984375" style="27" customWidth="1"/>
    <col min="7" max="7" width="8.59765625" style="27" customWidth="1"/>
    <col min="8" max="8" width="7.69921875" style="27" customWidth="1"/>
    <col min="9" max="10" width="8" style="27" customWidth="1"/>
    <col min="11" max="11" width="15.09765625" style="27" customWidth="1"/>
    <col min="12" max="13" width="8.19921875" style="27" customWidth="1"/>
    <col min="14" max="14" width="11.69921875" style="27" customWidth="1"/>
    <col min="15" max="15" width="10.19921875" style="27" customWidth="1"/>
    <col min="16" max="16" width="14.5" style="27" customWidth="1"/>
    <col min="17" max="17" width="9.8984375" style="27" customWidth="1"/>
    <col min="18" max="18" width="9.3984375" style="27" customWidth="1"/>
    <col min="19" max="19" width="9.69921875" style="27" customWidth="1"/>
    <col min="20" max="20" width="12.19921875" style="27" customWidth="1"/>
    <col min="21" max="21" width="11.5" style="27" customWidth="1"/>
    <col min="22" max="22" width="10.5" style="27" customWidth="1"/>
    <col min="23" max="23" width="12.69921875" style="27" customWidth="1"/>
    <col min="24" max="24" width="13" style="27" customWidth="1"/>
    <col min="25" max="16384" width="9" style="27"/>
  </cols>
  <sheetData>
    <row r="1" spans="1:49" x14ac:dyDescent="0.7">
      <c r="I1" s="27" t="s">
        <v>23</v>
      </c>
    </row>
    <row r="2" spans="1:49" ht="27" x14ac:dyDescent="0.75">
      <c r="A2" s="25" t="s">
        <v>24</v>
      </c>
    </row>
    <row r="3" spans="1:49" ht="27" x14ac:dyDescent="0.75">
      <c r="A3" s="25" t="s">
        <v>78</v>
      </c>
    </row>
    <row r="4" spans="1:49" ht="25.2" thickBot="1" x14ac:dyDescent="0.75">
      <c r="A4" s="32" t="s">
        <v>82</v>
      </c>
      <c r="B4" s="33"/>
      <c r="C4" s="34"/>
      <c r="D4" s="32"/>
    </row>
    <row r="5" spans="1:49" s="35" customFormat="1" ht="25.2" thickBot="1" x14ac:dyDescent="0.75">
      <c r="A5" s="111" t="s">
        <v>1</v>
      </c>
      <c r="B5" s="120" t="s">
        <v>80</v>
      </c>
      <c r="C5" s="123" t="s">
        <v>25</v>
      </c>
      <c r="D5" s="126" t="s">
        <v>26</v>
      </c>
      <c r="E5" s="126"/>
      <c r="F5" s="126"/>
      <c r="G5" s="127"/>
      <c r="H5" s="128" t="s">
        <v>27</v>
      </c>
      <c r="I5" s="129"/>
      <c r="J5" s="130"/>
      <c r="K5" s="108" t="s">
        <v>28</v>
      </c>
      <c r="L5" s="109"/>
      <c r="M5" s="109"/>
      <c r="N5" s="110"/>
      <c r="O5" s="117" t="s">
        <v>29</v>
      </c>
      <c r="P5" s="118"/>
      <c r="Q5" s="118"/>
      <c r="R5" s="118"/>
      <c r="S5" s="118"/>
      <c r="T5" s="118"/>
      <c r="U5" s="118"/>
      <c r="V5" s="118"/>
      <c r="W5" s="118"/>
      <c r="X5" s="119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9" s="37" customFormat="1" ht="25.2" thickBot="1" x14ac:dyDescent="0.75">
      <c r="A6" s="112"/>
      <c r="B6" s="121"/>
      <c r="C6" s="124"/>
      <c r="D6" s="111" t="s">
        <v>0</v>
      </c>
      <c r="E6" s="114" t="s">
        <v>30</v>
      </c>
      <c r="F6" s="114" t="s">
        <v>31</v>
      </c>
      <c r="G6" s="111" t="s">
        <v>32</v>
      </c>
      <c r="H6" s="114" t="s">
        <v>33</v>
      </c>
      <c r="I6" s="114" t="s">
        <v>34</v>
      </c>
      <c r="J6" s="114" t="s">
        <v>35</v>
      </c>
      <c r="K6" s="114" t="s">
        <v>36</v>
      </c>
      <c r="L6" s="114" t="s">
        <v>37</v>
      </c>
      <c r="M6" s="111" t="s">
        <v>38</v>
      </c>
      <c r="N6" s="114" t="s">
        <v>81</v>
      </c>
      <c r="O6" s="135" t="s">
        <v>39</v>
      </c>
      <c r="P6" s="135"/>
      <c r="Q6" s="135"/>
      <c r="R6" s="135"/>
      <c r="S6" s="135"/>
      <c r="T6" s="136"/>
      <c r="U6" s="114" t="s">
        <v>40</v>
      </c>
      <c r="V6" s="114" t="s">
        <v>41</v>
      </c>
      <c r="W6" s="62" t="s">
        <v>51</v>
      </c>
      <c r="X6" s="36" t="s">
        <v>42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</row>
    <row r="7" spans="1:49" s="37" customFormat="1" ht="43.95" customHeight="1" thickBot="1" x14ac:dyDescent="0.75">
      <c r="A7" s="112"/>
      <c r="B7" s="121"/>
      <c r="C7" s="124"/>
      <c r="D7" s="112"/>
      <c r="E7" s="115"/>
      <c r="F7" s="115"/>
      <c r="G7" s="112"/>
      <c r="H7" s="115"/>
      <c r="I7" s="115"/>
      <c r="J7" s="115"/>
      <c r="K7" s="115"/>
      <c r="L7" s="115"/>
      <c r="M7" s="112"/>
      <c r="N7" s="115"/>
      <c r="O7" s="133" t="s">
        <v>43</v>
      </c>
      <c r="P7" s="134"/>
      <c r="Q7" s="111" t="s">
        <v>44</v>
      </c>
      <c r="R7" s="111" t="s">
        <v>45</v>
      </c>
      <c r="S7" s="111" t="s">
        <v>46</v>
      </c>
      <c r="T7" s="111" t="s">
        <v>47</v>
      </c>
      <c r="U7" s="115"/>
      <c r="V7" s="115"/>
      <c r="W7" s="63" t="s">
        <v>48</v>
      </c>
      <c r="X7" s="67" t="s">
        <v>48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</row>
    <row r="8" spans="1:49" s="37" customFormat="1" ht="25.2" thickBot="1" x14ac:dyDescent="0.75">
      <c r="A8" s="113"/>
      <c r="B8" s="122"/>
      <c r="C8" s="125"/>
      <c r="D8" s="113"/>
      <c r="E8" s="116"/>
      <c r="F8" s="116"/>
      <c r="G8" s="113"/>
      <c r="H8" s="116"/>
      <c r="I8" s="116"/>
      <c r="J8" s="116"/>
      <c r="K8" s="116"/>
      <c r="L8" s="116"/>
      <c r="M8" s="113"/>
      <c r="N8" s="116"/>
      <c r="O8" s="38" t="s">
        <v>52</v>
      </c>
      <c r="P8" s="38" t="s">
        <v>49</v>
      </c>
      <c r="Q8" s="113"/>
      <c r="R8" s="113"/>
      <c r="S8" s="113"/>
      <c r="T8" s="113"/>
      <c r="U8" s="116"/>
      <c r="V8" s="116"/>
      <c r="W8" s="66"/>
      <c r="X8" s="39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</row>
    <row r="9" spans="1:49" s="37" customFormat="1" ht="21" customHeight="1" x14ac:dyDescent="0.7">
      <c r="A9" s="74" t="s">
        <v>53</v>
      </c>
      <c r="B9" s="131"/>
      <c r="C9" s="99">
        <f t="shared" ref="C9:C13" si="0">SUM(D9:G9)</f>
        <v>146419</v>
      </c>
      <c r="D9" s="75">
        <v>108457</v>
      </c>
      <c r="E9" s="75">
        <v>26706</v>
      </c>
      <c r="F9" s="75">
        <v>9235</v>
      </c>
      <c r="G9" s="75">
        <v>2021</v>
      </c>
      <c r="H9" s="90">
        <v>345</v>
      </c>
      <c r="I9" s="90">
        <v>372</v>
      </c>
      <c r="J9" s="90">
        <v>42</v>
      </c>
      <c r="K9" s="76"/>
      <c r="L9" s="77" t="s">
        <v>66</v>
      </c>
      <c r="M9" s="81" t="s">
        <v>77</v>
      </c>
      <c r="N9" s="81">
        <v>0</v>
      </c>
      <c r="O9" s="77">
        <v>19</v>
      </c>
      <c r="P9" s="77">
        <v>50</v>
      </c>
      <c r="Q9" s="77">
        <v>19</v>
      </c>
      <c r="R9" s="77">
        <v>30</v>
      </c>
      <c r="S9" s="77">
        <v>368</v>
      </c>
      <c r="T9" s="77">
        <v>124</v>
      </c>
      <c r="U9" s="77">
        <v>27</v>
      </c>
      <c r="V9" s="77">
        <v>52</v>
      </c>
      <c r="W9" s="77">
        <v>356</v>
      </c>
      <c r="X9" s="77">
        <v>192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</row>
    <row r="10" spans="1:49" ht="21" customHeight="1" x14ac:dyDescent="0.7">
      <c r="A10" s="74" t="s">
        <v>54</v>
      </c>
      <c r="B10" s="131"/>
      <c r="C10" s="75">
        <f t="shared" si="0"/>
        <v>64594</v>
      </c>
      <c r="D10" s="75">
        <v>40075</v>
      </c>
      <c r="E10" s="75">
        <v>17989</v>
      </c>
      <c r="F10" s="75">
        <v>5060</v>
      </c>
      <c r="G10" s="75">
        <v>1470</v>
      </c>
      <c r="H10" s="78">
        <v>30</v>
      </c>
      <c r="I10" s="78">
        <v>40</v>
      </c>
      <c r="J10" s="78">
        <v>8</v>
      </c>
      <c r="K10" s="77" t="s">
        <v>68</v>
      </c>
      <c r="L10" s="77" t="s">
        <v>69</v>
      </c>
      <c r="M10" s="81" t="s">
        <v>67</v>
      </c>
      <c r="N10" s="81">
        <v>0</v>
      </c>
      <c r="O10" s="77">
        <v>4</v>
      </c>
      <c r="P10" s="77">
        <v>0</v>
      </c>
      <c r="Q10" s="77">
        <v>3</v>
      </c>
      <c r="R10" s="77">
        <v>5</v>
      </c>
      <c r="S10" s="77">
        <v>36</v>
      </c>
      <c r="T10" s="77">
        <v>20</v>
      </c>
      <c r="U10" s="77">
        <v>5</v>
      </c>
      <c r="V10" s="77">
        <v>2</v>
      </c>
      <c r="W10" s="77">
        <v>66</v>
      </c>
      <c r="X10" s="77">
        <v>3</v>
      </c>
      <c r="AW10" s="37"/>
    </row>
    <row r="11" spans="1:49" ht="21" customHeight="1" x14ac:dyDescent="0.7">
      <c r="A11" s="79" t="s">
        <v>55</v>
      </c>
      <c r="B11" s="131"/>
      <c r="C11" s="75">
        <f t="shared" ref="C11" si="1">SUM(D11:G11)</f>
        <v>56271</v>
      </c>
      <c r="D11" s="75">
        <v>44964</v>
      </c>
      <c r="E11" s="75">
        <v>8506</v>
      </c>
      <c r="F11" s="75">
        <v>1714</v>
      </c>
      <c r="G11" s="75">
        <v>1087</v>
      </c>
      <c r="H11" s="78">
        <v>30</v>
      </c>
      <c r="I11" s="78">
        <v>47</v>
      </c>
      <c r="J11" s="78">
        <v>10</v>
      </c>
      <c r="K11" s="77" t="s">
        <v>70</v>
      </c>
      <c r="L11" s="77" t="s">
        <v>69</v>
      </c>
      <c r="M11" s="81" t="s">
        <v>67</v>
      </c>
      <c r="N11" s="81">
        <v>0</v>
      </c>
      <c r="O11" s="77">
        <v>5</v>
      </c>
      <c r="P11" s="77">
        <v>0</v>
      </c>
      <c r="Q11" s="77">
        <v>3</v>
      </c>
      <c r="R11" s="77">
        <v>4</v>
      </c>
      <c r="S11" s="77">
        <v>36</v>
      </c>
      <c r="T11" s="77">
        <v>59</v>
      </c>
      <c r="U11" s="77">
        <v>9</v>
      </c>
      <c r="V11" s="77">
        <v>2</v>
      </c>
      <c r="W11" s="77">
        <v>1</v>
      </c>
      <c r="X11" s="77">
        <v>10</v>
      </c>
    </row>
    <row r="12" spans="1:49" customFormat="1" ht="21" customHeight="1" x14ac:dyDescent="0.7">
      <c r="A12" s="79" t="s">
        <v>56</v>
      </c>
      <c r="B12" s="131"/>
      <c r="C12" s="75">
        <f t="shared" si="0"/>
        <v>39529</v>
      </c>
      <c r="D12" s="75">
        <v>27284</v>
      </c>
      <c r="E12" s="75">
        <v>8539</v>
      </c>
      <c r="F12" s="75">
        <v>1157</v>
      </c>
      <c r="G12" s="75">
        <v>2549</v>
      </c>
      <c r="H12" s="78">
        <v>60</v>
      </c>
      <c r="I12" s="78">
        <v>43</v>
      </c>
      <c r="J12" s="78">
        <v>13</v>
      </c>
      <c r="K12" s="77" t="s">
        <v>68</v>
      </c>
      <c r="L12" s="77" t="s">
        <v>69</v>
      </c>
      <c r="M12" s="81" t="s">
        <v>71</v>
      </c>
      <c r="N12" s="81">
        <v>0</v>
      </c>
      <c r="O12" s="77">
        <v>3</v>
      </c>
      <c r="P12" s="77">
        <v>1</v>
      </c>
      <c r="Q12" s="77">
        <v>3</v>
      </c>
      <c r="R12" s="77">
        <v>4</v>
      </c>
      <c r="S12" s="77">
        <v>39</v>
      </c>
      <c r="T12" s="77">
        <v>19</v>
      </c>
      <c r="U12" s="77">
        <v>7</v>
      </c>
      <c r="V12" s="77">
        <v>3</v>
      </c>
      <c r="W12" s="77">
        <v>35</v>
      </c>
      <c r="X12" s="77">
        <v>10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37"/>
    </row>
    <row r="13" spans="1:49" s="37" customFormat="1" ht="21" customHeight="1" x14ac:dyDescent="0.7">
      <c r="A13" s="79" t="s">
        <v>57</v>
      </c>
      <c r="B13" s="131"/>
      <c r="C13" s="75">
        <f t="shared" si="0"/>
        <v>21764</v>
      </c>
      <c r="D13" s="75">
        <v>17862</v>
      </c>
      <c r="E13" s="75">
        <v>2583</v>
      </c>
      <c r="F13" s="75">
        <v>625</v>
      </c>
      <c r="G13" s="75">
        <v>694</v>
      </c>
      <c r="H13" s="78">
        <v>30</v>
      </c>
      <c r="I13" s="78">
        <v>39</v>
      </c>
      <c r="J13" s="78">
        <v>8</v>
      </c>
      <c r="K13" s="77" t="s">
        <v>72</v>
      </c>
      <c r="L13" s="77" t="s">
        <v>69</v>
      </c>
      <c r="M13" s="81">
        <v>3</v>
      </c>
      <c r="N13" s="82">
        <v>0</v>
      </c>
      <c r="O13" s="77">
        <v>2</v>
      </c>
      <c r="P13" s="77">
        <v>1</v>
      </c>
      <c r="Q13" s="77">
        <v>3</v>
      </c>
      <c r="R13" s="77">
        <v>2</v>
      </c>
      <c r="S13" s="77">
        <v>26</v>
      </c>
      <c r="T13" s="77">
        <v>20</v>
      </c>
      <c r="U13" s="77">
        <v>3</v>
      </c>
      <c r="V13" s="77">
        <v>3</v>
      </c>
      <c r="W13" s="77">
        <v>28</v>
      </c>
      <c r="X13" s="77">
        <v>9</v>
      </c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</row>
    <row r="14" spans="1:49" s="37" customFormat="1" ht="21" customHeight="1" x14ac:dyDescent="0.7">
      <c r="A14" s="79" t="s">
        <v>58</v>
      </c>
      <c r="B14" s="131"/>
      <c r="C14" s="75">
        <f>SUM(D14:G14)</f>
        <v>43456</v>
      </c>
      <c r="D14" s="75">
        <v>32984</v>
      </c>
      <c r="E14" s="75">
        <v>6734</v>
      </c>
      <c r="F14" s="75">
        <v>1676</v>
      </c>
      <c r="G14" s="75">
        <v>2062</v>
      </c>
      <c r="H14" s="80">
        <v>30</v>
      </c>
      <c r="I14" s="80">
        <v>59</v>
      </c>
      <c r="J14" s="80">
        <v>6</v>
      </c>
      <c r="K14" s="77" t="s">
        <v>68</v>
      </c>
      <c r="L14" s="77" t="s">
        <v>69</v>
      </c>
      <c r="M14" s="81" t="s">
        <v>67</v>
      </c>
      <c r="N14" s="82">
        <v>0</v>
      </c>
      <c r="O14" s="77">
        <v>6</v>
      </c>
      <c r="P14" s="77">
        <v>0</v>
      </c>
      <c r="Q14" s="77">
        <v>3</v>
      </c>
      <c r="R14" s="77">
        <v>7</v>
      </c>
      <c r="S14" s="77">
        <v>46</v>
      </c>
      <c r="T14" s="77">
        <v>31</v>
      </c>
      <c r="U14" s="77">
        <v>7</v>
      </c>
      <c r="V14" s="77">
        <v>4</v>
      </c>
      <c r="W14" s="77">
        <v>59</v>
      </c>
      <c r="X14" s="77">
        <v>18</v>
      </c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</row>
    <row r="15" spans="1:49" s="37" customFormat="1" ht="21" customHeight="1" x14ac:dyDescent="0.7">
      <c r="A15" s="79" t="s">
        <v>59</v>
      </c>
      <c r="B15" s="131"/>
      <c r="C15" s="75">
        <f t="shared" ref="C15:C20" si="2">SUM(D15:G15)</f>
        <v>75516</v>
      </c>
      <c r="D15" s="75">
        <v>55292</v>
      </c>
      <c r="E15" s="75">
        <v>14092</v>
      </c>
      <c r="F15" s="75">
        <v>4978</v>
      </c>
      <c r="G15" s="75">
        <v>1154</v>
      </c>
      <c r="H15" s="80">
        <v>60</v>
      </c>
      <c r="I15" s="80">
        <v>50</v>
      </c>
      <c r="J15" s="80">
        <v>12</v>
      </c>
      <c r="K15" s="77" t="s">
        <v>68</v>
      </c>
      <c r="L15" s="77" t="s">
        <v>69</v>
      </c>
      <c r="M15" s="81">
        <v>3</v>
      </c>
      <c r="N15" s="81">
        <v>0</v>
      </c>
      <c r="O15" s="77">
        <v>4</v>
      </c>
      <c r="P15" s="77">
        <v>1</v>
      </c>
      <c r="Q15" s="77">
        <v>5</v>
      </c>
      <c r="R15" s="77">
        <v>5</v>
      </c>
      <c r="S15" s="77">
        <v>53</v>
      </c>
      <c r="T15" s="77">
        <v>33</v>
      </c>
      <c r="U15" s="77">
        <v>9</v>
      </c>
      <c r="V15" s="77">
        <v>4</v>
      </c>
      <c r="W15" s="77">
        <v>29</v>
      </c>
      <c r="X15" s="77">
        <v>40</v>
      </c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</row>
    <row r="16" spans="1:49" s="37" customFormat="1" ht="21" customHeight="1" x14ac:dyDescent="0.7">
      <c r="A16" s="79" t="s">
        <v>60</v>
      </c>
      <c r="B16" s="131"/>
      <c r="C16" s="75">
        <f t="shared" si="2"/>
        <v>70947</v>
      </c>
      <c r="D16" s="75">
        <v>53792</v>
      </c>
      <c r="E16" s="75">
        <v>12053</v>
      </c>
      <c r="F16" s="75">
        <v>2155</v>
      </c>
      <c r="G16" s="75">
        <v>2947</v>
      </c>
      <c r="H16" s="80">
        <v>60</v>
      </c>
      <c r="I16" s="78">
        <v>90</v>
      </c>
      <c r="J16" s="78">
        <v>16</v>
      </c>
      <c r="K16" s="77" t="s">
        <v>70</v>
      </c>
      <c r="L16" s="77" t="s">
        <v>73</v>
      </c>
      <c r="M16" s="81" t="s">
        <v>67</v>
      </c>
      <c r="N16" s="81">
        <v>0</v>
      </c>
      <c r="O16" s="77">
        <v>7</v>
      </c>
      <c r="P16" s="77">
        <v>4</v>
      </c>
      <c r="Q16" s="77">
        <v>5</v>
      </c>
      <c r="R16" s="77">
        <v>7</v>
      </c>
      <c r="S16" s="77">
        <v>65</v>
      </c>
      <c r="T16" s="77">
        <v>17</v>
      </c>
      <c r="U16" s="77">
        <v>11</v>
      </c>
      <c r="V16" s="77">
        <v>3</v>
      </c>
      <c r="W16" s="77">
        <v>72</v>
      </c>
      <c r="X16" s="77">
        <v>49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24" ht="21" customHeight="1" x14ac:dyDescent="0.7">
      <c r="A17" s="79" t="s">
        <v>61</v>
      </c>
      <c r="B17" s="131"/>
      <c r="C17" s="75">
        <f t="shared" si="2"/>
        <v>49913</v>
      </c>
      <c r="D17" s="75">
        <v>38105</v>
      </c>
      <c r="E17" s="75">
        <v>9239</v>
      </c>
      <c r="F17" s="75">
        <v>1515</v>
      </c>
      <c r="G17" s="75">
        <v>1054</v>
      </c>
      <c r="H17" s="80">
        <v>30</v>
      </c>
      <c r="I17" s="80">
        <v>36</v>
      </c>
      <c r="J17" s="80">
        <v>4</v>
      </c>
      <c r="K17" s="77" t="s">
        <v>68</v>
      </c>
      <c r="L17" s="77" t="s">
        <v>69</v>
      </c>
      <c r="M17" s="94">
        <v>2</v>
      </c>
      <c r="N17" s="81">
        <v>0</v>
      </c>
      <c r="O17" s="77">
        <v>3</v>
      </c>
      <c r="P17" s="77">
        <v>1</v>
      </c>
      <c r="Q17" s="77">
        <v>3</v>
      </c>
      <c r="R17" s="77">
        <v>5</v>
      </c>
      <c r="S17" s="77">
        <v>39</v>
      </c>
      <c r="T17" s="77">
        <v>18</v>
      </c>
      <c r="U17" s="77">
        <v>9</v>
      </c>
      <c r="V17" s="77">
        <v>3</v>
      </c>
      <c r="W17" s="77">
        <v>55</v>
      </c>
      <c r="X17" s="77">
        <v>20</v>
      </c>
    </row>
    <row r="18" spans="1:24" ht="21" customHeight="1" x14ac:dyDescent="0.7">
      <c r="A18" s="79" t="s">
        <v>62</v>
      </c>
      <c r="B18" s="131"/>
      <c r="C18" s="75">
        <f t="shared" si="2"/>
        <v>54928</v>
      </c>
      <c r="D18" s="75">
        <v>43828</v>
      </c>
      <c r="E18" s="75">
        <v>10371</v>
      </c>
      <c r="F18" s="75">
        <v>351</v>
      </c>
      <c r="G18" s="75">
        <v>378</v>
      </c>
      <c r="H18" s="80">
        <v>30</v>
      </c>
      <c r="I18" s="80">
        <v>34</v>
      </c>
      <c r="J18" s="80">
        <v>6</v>
      </c>
      <c r="K18" s="77" t="s">
        <v>68</v>
      </c>
      <c r="L18" s="77" t="s">
        <v>69</v>
      </c>
      <c r="M18" s="81" t="s">
        <v>71</v>
      </c>
      <c r="N18" s="81">
        <v>0</v>
      </c>
      <c r="O18" s="77">
        <v>4</v>
      </c>
      <c r="P18" s="77">
        <v>0</v>
      </c>
      <c r="Q18" s="93">
        <v>4</v>
      </c>
      <c r="R18" s="93">
        <v>5</v>
      </c>
      <c r="S18" s="93">
        <v>49</v>
      </c>
      <c r="T18" s="93">
        <v>26</v>
      </c>
      <c r="U18" s="93">
        <v>11</v>
      </c>
      <c r="V18" s="93">
        <v>1</v>
      </c>
      <c r="W18" s="93">
        <v>37</v>
      </c>
      <c r="X18" s="93">
        <v>35</v>
      </c>
    </row>
    <row r="19" spans="1:24" ht="21" customHeight="1" x14ac:dyDescent="0.7">
      <c r="A19" s="79" t="s">
        <v>63</v>
      </c>
      <c r="B19" s="131"/>
      <c r="C19" s="75">
        <f t="shared" si="2"/>
        <v>80567</v>
      </c>
      <c r="D19" s="75">
        <v>61324</v>
      </c>
      <c r="E19" s="75">
        <v>14414</v>
      </c>
      <c r="F19" s="75">
        <v>2878</v>
      </c>
      <c r="G19" s="75">
        <v>1951</v>
      </c>
      <c r="H19" s="80">
        <v>120</v>
      </c>
      <c r="I19" s="80">
        <v>120</v>
      </c>
      <c r="J19" s="80">
        <v>21</v>
      </c>
      <c r="K19" s="77" t="s">
        <v>74</v>
      </c>
      <c r="L19" s="77" t="s">
        <v>75</v>
      </c>
      <c r="M19" s="81">
        <v>3</v>
      </c>
      <c r="N19" s="82">
        <v>1</v>
      </c>
      <c r="O19" s="77">
        <v>12</v>
      </c>
      <c r="P19" s="77">
        <v>7</v>
      </c>
      <c r="Q19" s="77">
        <v>6</v>
      </c>
      <c r="R19" s="77">
        <v>12</v>
      </c>
      <c r="S19" s="77">
        <v>104</v>
      </c>
      <c r="T19" s="77">
        <v>55</v>
      </c>
      <c r="U19" s="77">
        <v>7</v>
      </c>
      <c r="V19" s="77">
        <v>5</v>
      </c>
      <c r="W19" s="77">
        <v>104</v>
      </c>
      <c r="X19" s="77">
        <v>25</v>
      </c>
    </row>
    <row r="20" spans="1:24" ht="21" customHeight="1" x14ac:dyDescent="0.7">
      <c r="A20" s="83" t="s">
        <v>64</v>
      </c>
      <c r="B20" s="132"/>
      <c r="C20" s="75">
        <f t="shared" si="2"/>
        <v>14811</v>
      </c>
      <c r="D20" s="75">
        <v>11675</v>
      </c>
      <c r="E20" s="75">
        <v>2265</v>
      </c>
      <c r="F20" s="75">
        <v>820</v>
      </c>
      <c r="G20" s="75">
        <v>51</v>
      </c>
      <c r="H20" s="92">
        <v>10</v>
      </c>
      <c r="I20" s="92">
        <v>35</v>
      </c>
      <c r="J20" s="92">
        <v>15</v>
      </c>
      <c r="K20" s="77" t="s">
        <v>70</v>
      </c>
      <c r="L20" s="77" t="s">
        <v>76</v>
      </c>
      <c r="M20" s="81">
        <v>0</v>
      </c>
      <c r="N20" s="89">
        <v>0</v>
      </c>
      <c r="O20" s="77">
        <v>3</v>
      </c>
      <c r="P20" s="77">
        <v>0</v>
      </c>
      <c r="Q20" s="77">
        <v>3</v>
      </c>
      <c r="R20" s="77">
        <v>3</v>
      </c>
      <c r="S20" s="77">
        <v>29</v>
      </c>
      <c r="T20" s="77">
        <v>13</v>
      </c>
      <c r="U20" s="77">
        <v>0</v>
      </c>
      <c r="V20" s="77">
        <v>6</v>
      </c>
      <c r="W20" s="77">
        <v>18</v>
      </c>
      <c r="X20" s="77">
        <v>15</v>
      </c>
    </row>
    <row r="21" spans="1:24" s="26" customFormat="1" ht="21" customHeight="1" x14ac:dyDescent="0.7">
      <c r="A21" s="84" t="s">
        <v>10</v>
      </c>
      <c r="B21" s="85"/>
      <c r="C21" s="88">
        <f t="shared" ref="C21:F21" si="3">SUM(C9:C20)</f>
        <v>718715</v>
      </c>
      <c r="D21" s="88">
        <f t="shared" si="3"/>
        <v>535642</v>
      </c>
      <c r="E21" s="88">
        <f t="shared" si="3"/>
        <v>133491</v>
      </c>
      <c r="F21" s="88">
        <f t="shared" si="3"/>
        <v>32164</v>
      </c>
      <c r="G21" s="88">
        <f>SUM(G9:G20)</f>
        <v>17418</v>
      </c>
      <c r="H21" s="86">
        <f>SUM(H9:H20)</f>
        <v>835</v>
      </c>
      <c r="I21" s="86">
        <f>SUM(I9:I20)</f>
        <v>965</v>
      </c>
      <c r="J21" s="86">
        <f>SUM(J9:J20)</f>
        <v>161</v>
      </c>
      <c r="K21" s="87"/>
      <c r="L21" s="87"/>
      <c r="M21" s="87"/>
      <c r="N21" s="87"/>
      <c r="O21" s="84">
        <f>SUM(O9:O20)</f>
        <v>72</v>
      </c>
      <c r="P21" s="84">
        <f t="shared" ref="P21:X21" si="4">SUM(P9:P20)</f>
        <v>65</v>
      </c>
      <c r="Q21" s="84">
        <f t="shared" si="4"/>
        <v>60</v>
      </c>
      <c r="R21" s="84">
        <f t="shared" si="4"/>
        <v>89</v>
      </c>
      <c r="S21" s="84">
        <f t="shared" si="4"/>
        <v>890</v>
      </c>
      <c r="T21" s="84">
        <f t="shared" si="4"/>
        <v>435</v>
      </c>
      <c r="U21" s="84">
        <f t="shared" si="4"/>
        <v>105</v>
      </c>
      <c r="V21" s="84">
        <f t="shared" si="4"/>
        <v>88</v>
      </c>
      <c r="W21" s="84">
        <f t="shared" si="4"/>
        <v>860</v>
      </c>
      <c r="X21" s="84">
        <f t="shared" si="4"/>
        <v>426</v>
      </c>
    </row>
    <row r="22" spans="1:24" x14ac:dyDescent="0.7">
      <c r="A22" s="42"/>
      <c r="B22" s="43"/>
      <c r="C22" s="27"/>
      <c r="P22" s="43"/>
      <c r="Q22" s="43"/>
      <c r="R22" s="43"/>
      <c r="S22" s="43"/>
      <c r="T22" s="43"/>
      <c r="U22" s="43"/>
      <c r="V22" s="43"/>
      <c r="W22" s="43"/>
      <c r="X22" s="43"/>
    </row>
    <row r="23" spans="1:24" x14ac:dyDescent="0.7">
      <c r="A23" s="44" t="s">
        <v>18</v>
      </c>
      <c r="C23" s="27"/>
    </row>
    <row r="24" spans="1:24" x14ac:dyDescent="0.7">
      <c r="A24" s="46" t="s">
        <v>19</v>
      </c>
      <c r="B24" s="47"/>
      <c r="C24" s="48"/>
    </row>
    <row r="25" spans="1:24" x14ac:dyDescent="0.7">
      <c r="A25" s="26" t="s">
        <v>50</v>
      </c>
      <c r="C25" s="45"/>
    </row>
    <row r="26" spans="1:24" x14ac:dyDescent="0.7">
      <c r="C26" s="45"/>
    </row>
    <row r="27" spans="1:24" x14ac:dyDescent="0.7">
      <c r="D27" s="73"/>
    </row>
    <row r="28" spans="1:24" x14ac:dyDescent="0.7">
      <c r="D28" s="73"/>
    </row>
  </sheetData>
  <mergeCells count="27"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  <mergeCell ref="K5:N5"/>
    <mergeCell ref="M6:M8"/>
    <mergeCell ref="N6:N8"/>
    <mergeCell ref="O5:X5"/>
    <mergeCell ref="A5:A8"/>
    <mergeCell ref="B5:B8"/>
    <mergeCell ref="C5:C8"/>
    <mergeCell ref="D5:G5"/>
    <mergeCell ref="H5:J5"/>
    <mergeCell ref="J6:J8"/>
    <mergeCell ref="D6:D8"/>
    <mergeCell ref="E6:E8"/>
    <mergeCell ref="F6:F8"/>
  </mergeCells>
  <pageMargins left="0.511811023622047" right="0.15748031496063" top="0.74803149606299202" bottom="0.74803149606299202" header="0.31496062992126" footer="0.31496062992126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26"/>
  <sheetViews>
    <sheetView tabSelected="1" zoomScale="50" zoomScaleNormal="50" workbookViewId="0">
      <selection activeCell="W27" sqref="W27"/>
    </sheetView>
  </sheetViews>
  <sheetFormatPr defaultColWidth="9" defaultRowHeight="24.6" x14ac:dyDescent="0.7"/>
  <cols>
    <col min="1" max="1" width="13.09765625" style="1" customWidth="1"/>
    <col min="2" max="2" width="11.69921875" style="1" customWidth="1"/>
    <col min="3" max="3" width="12.19921875" style="16" customWidth="1"/>
    <col min="4" max="4" width="13.19921875" style="1" customWidth="1"/>
    <col min="5" max="5" width="12.5" style="1" customWidth="1"/>
    <col min="6" max="6" width="14.19921875" style="1" customWidth="1"/>
    <col min="7" max="7" width="12.09765625" style="1" customWidth="1"/>
    <col min="8" max="8" width="11.19921875" style="16" bestFit="1" customWidth="1"/>
    <col min="9" max="9" width="11.09765625" style="1" bestFit="1" customWidth="1"/>
    <col min="10" max="10" width="11.5" style="1" customWidth="1"/>
    <col min="11" max="12" width="11.69921875" style="1" customWidth="1"/>
    <col min="13" max="13" width="11.19921875" style="16" bestFit="1" customWidth="1"/>
    <col min="14" max="14" width="11.09765625" style="1" bestFit="1" customWidth="1"/>
    <col min="15" max="15" width="12.59765625" style="1" bestFit="1" customWidth="1"/>
    <col min="16" max="16" width="11.19921875" style="1" customWidth="1"/>
    <col min="17" max="17" width="12.3984375" style="1" bestFit="1" customWidth="1"/>
    <col min="18" max="18" width="15.8984375" style="16" customWidth="1"/>
    <col min="19" max="19" width="15.8984375" style="1" customWidth="1"/>
    <col min="20" max="20" width="12.59765625" style="1" bestFit="1" customWidth="1"/>
    <col min="21" max="21" width="14.3984375" style="1" customWidth="1"/>
    <col min="22" max="23" width="13.19921875" style="1" customWidth="1"/>
    <col min="24" max="24" width="14.19921875" style="101" customWidth="1"/>
    <col min="25" max="25" width="12.8984375" style="1" customWidth="1"/>
    <col min="26" max="28" width="13.19921875" style="1" customWidth="1"/>
    <col min="29" max="16384" width="9" style="1"/>
  </cols>
  <sheetData>
    <row r="1" spans="1:28" x14ac:dyDescent="0.7">
      <c r="K1" s="27"/>
      <c r="U1" s="27"/>
      <c r="AA1" s="27"/>
    </row>
    <row r="2" spans="1:28" ht="27" x14ac:dyDescent="0.75">
      <c r="A2" s="25" t="s">
        <v>22</v>
      </c>
      <c r="B2" s="25"/>
      <c r="M2" s="25"/>
      <c r="V2" s="30"/>
      <c r="W2" s="25"/>
    </row>
    <row r="3" spans="1:28" ht="27" x14ac:dyDescent="0.75">
      <c r="A3" s="25" t="s">
        <v>78</v>
      </c>
      <c r="B3" s="25"/>
      <c r="M3" s="25"/>
      <c r="V3" s="25"/>
      <c r="W3" s="25"/>
    </row>
    <row r="4" spans="1:28" ht="25.2" thickBot="1" x14ac:dyDescent="0.75">
      <c r="A4" s="59" t="s">
        <v>79</v>
      </c>
      <c r="B4" s="59"/>
      <c r="C4" s="60"/>
      <c r="D4" s="61"/>
      <c r="E4" s="61"/>
      <c r="F4" s="61"/>
      <c r="M4" s="26"/>
      <c r="V4" s="28"/>
      <c r="W4" s="29"/>
      <c r="X4" s="102"/>
      <c r="Y4" s="29"/>
    </row>
    <row r="5" spans="1:28" ht="25.2" thickBot="1" x14ac:dyDescent="0.75">
      <c r="A5" s="149" t="s">
        <v>1</v>
      </c>
      <c r="B5" s="149" t="s">
        <v>15</v>
      </c>
      <c r="C5" s="155" t="s">
        <v>16</v>
      </c>
      <c r="D5" s="156"/>
      <c r="E5" s="156"/>
      <c r="F5" s="156"/>
      <c r="G5" s="157"/>
      <c r="H5" s="152" t="s">
        <v>2</v>
      </c>
      <c r="I5" s="153"/>
      <c r="J5" s="153"/>
      <c r="K5" s="153"/>
      <c r="L5" s="154"/>
      <c r="M5" s="152" t="s">
        <v>2</v>
      </c>
      <c r="N5" s="153"/>
      <c r="O5" s="153"/>
      <c r="P5" s="153"/>
      <c r="Q5" s="153"/>
      <c r="R5" s="153"/>
      <c r="S5" s="153"/>
      <c r="T5" s="153"/>
      <c r="U5" s="154"/>
      <c r="V5" s="152" t="s">
        <v>2</v>
      </c>
      <c r="W5" s="153"/>
      <c r="X5" s="153"/>
      <c r="Y5" s="153"/>
      <c r="Z5" s="153"/>
      <c r="AA5" s="154"/>
    </row>
    <row r="6" spans="1:28" ht="25.2" thickBot="1" x14ac:dyDescent="0.75">
      <c r="A6" s="150"/>
      <c r="B6" s="150"/>
      <c r="C6" s="158"/>
      <c r="D6" s="159"/>
      <c r="E6" s="159"/>
      <c r="F6" s="159"/>
      <c r="G6" s="160"/>
      <c r="H6" s="163" t="s">
        <v>8</v>
      </c>
      <c r="I6" s="164"/>
      <c r="J6" s="164"/>
      <c r="K6" s="164"/>
      <c r="L6" s="165"/>
      <c r="M6" s="143" t="s">
        <v>9</v>
      </c>
      <c r="N6" s="144"/>
      <c r="O6" s="144"/>
      <c r="P6" s="144"/>
      <c r="Q6" s="145"/>
      <c r="R6" s="146" t="s">
        <v>17</v>
      </c>
      <c r="S6" s="147"/>
      <c r="T6" s="147"/>
      <c r="U6" s="147"/>
      <c r="V6" s="148"/>
      <c r="W6" s="140" t="s">
        <v>14</v>
      </c>
      <c r="X6" s="141"/>
      <c r="Y6" s="141"/>
      <c r="Z6" s="141"/>
      <c r="AA6" s="142"/>
    </row>
    <row r="7" spans="1:28" x14ac:dyDescent="0.7">
      <c r="A7" s="150"/>
      <c r="B7" s="150"/>
      <c r="C7" s="161" t="s">
        <v>3</v>
      </c>
      <c r="D7" s="149" t="s">
        <v>4</v>
      </c>
      <c r="E7" s="149" t="s">
        <v>7</v>
      </c>
      <c r="F7" s="149" t="s">
        <v>5</v>
      </c>
      <c r="G7" s="149" t="s">
        <v>6</v>
      </c>
      <c r="H7" s="4" t="s">
        <v>10</v>
      </c>
      <c r="I7" s="3" t="s">
        <v>0</v>
      </c>
      <c r="J7" s="11" t="s">
        <v>11</v>
      </c>
      <c r="K7" s="7" t="s">
        <v>12</v>
      </c>
      <c r="L7" s="9" t="s">
        <v>13</v>
      </c>
      <c r="M7" s="4" t="s">
        <v>10</v>
      </c>
      <c r="N7" s="3" t="s">
        <v>0</v>
      </c>
      <c r="O7" s="11" t="s">
        <v>11</v>
      </c>
      <c r="P7" s="7" t="s">
        <v>12</v>
      </c>
      <c r="Q7" s="9" t="s">
        <v>13</v>
      </c>
      <c r="R7" s="4" t="s">
        <v>10</v>
      </c>
      <c r="S7" s="3" t="s">
        <v>0</v>
      </c>
      <c r="T7" s="11" t="s">
        <v>11</v>
      </c>
      <c r="U7" s="7" t="s">
        <v>12</v>
      </c>
      <c r="V7" s="9" t="s">
        <v>13</v>
      </c>
      <c r="W7" s="4" t="s">
        <v>10</v>
      </c>
      <c r="X7" s="103" t="s">
        <v>0</v>
      </c>
      <c r="Y7" s="11" t="s">
        <v>11</v>
      </c>
      <c r="Z7" s="7" t="s">
        <v>12</v>
      </c>
      <c r="AA7" s="9" t="s">
        <v>13</v>
      </c>
    </row>
    <row r="8" spans="1:28" ht="15" customHeight="1" thickBot="1" x14ac:dyDescent="0.75">
      <c r="A8" s="151"/>
      <c r="B8" s="151"/>
      <c r="C8" s="162"/>
      <c r="D8" s="151"/>
      <c r="E8" s="151"/>
      <c r="F8" s="151"/>
      <c r="G8" s="151"/>
      <c r="H8" s="5"/>
      <c r="I8" s="6"/>
      <c r="J8" s="12"/>
      <c r="K8" s="8"/>
      <c r="L8" s="10"/>
      <c r="M8" s="5"/>
      <c r="N8" s="6"/>
      <c r="O8" s="12"/>
      <c r="P8" s="8"/>
      <c r="Q8" s="10"/>
      <c r="R8" s="5"/>
      <c r="S8" s="6"/>
      <c r="T8" s="12"/>
      <c r="U8" s="8"/>
      <c r="V8" s="10"/>
      <c r="W8" s="5"/>
      <c r="X8" s="104"/>
      <c r="Y8" s="12"/>
      <c r="Z8" s="8"/>
      <c r="AA8" s="10"/>
    </row>
    <row r="9" spans="1:28" s="27" customFormat="1" x14ac:dyDescent="0.7">
      <c r="A9" s="41" t="s">
        <v>53</v>
      </c>
      <c r="B9" s="40">
        <v>2565</v>
      </c>
      <c r="C9" s="49">
        <v>441317</v>
      </c>
      <c r="D9" s="91">
        <v>257935</v>
      </c>
      <c r="E9" s="91">
        <v>109066</v>
      </c>
      <c r="F9" s="91">
        <v>69686</v>
      </c>
      <c r="G9" s="91">
        <v>4630</v>
      </c>
      <c r="H9" s="49">
        <v>17844</v>
      </c>
      <c r="I9" s="56">
        <v>13694</v>
      </c>
      <c r="J9" s="55">
        <v>1014</v>
      </c>
      <c r="K9" s="55">
        <v>1561</v>
      </c>
      <c r="L9" s="55">
        <v>1575</v>
      </c>
      <c r="M9" s="49">
        <v>78082</v>
      </c>
      <c r="N9" s="57">
        <v>61555</v>
      </c>
      <c r="O9" s="57">
        <v>4428</v>
      </c>
      <c r="P9" s="57">
        <v>7038</v>
      </c>
      <c r="Q9" s="57">
        <v>5061</v>
      </c>
      <c r="R9" s="98">
        <v>26087.722299999998</v>
      </c>
      <c r="S9" s="95">
        <v>20436.943500000001</v>
      </c>
      <c r="T9" s="95">
        <v>1307.5718999999999</v>
      </c>
      <c r="U9" s="95">
        <v>2551.4710999999998</v>
      </c>
      <c r="V9" s="95">
        <v>1791.7357999999999</v>
      </c>
      <c r="W9" s="50">
        <f t="shared" ref="W9:W20" si="0">R9/H9</f>
        <v>1.4619884723156242</v>
      </c>
      <c r="X9" s="106">
        <f t="shared" ref="X9:X20" si="1">S9/I9</f>
        <v>1.4924013071418141</v>
      </c>
      <c r="Y9" s="51">
        <f t="shared" ref="Y9:Y20" si="2">T9/J9</f>
        <v>1.2895186390532543</v>
      </c>
      <c r="Z9" s="51">
        <f t="shared" ref="Z9:Z20" si="3">U9/K9</f>
        <v>1.6345106342088402</v>
      </c>
      <c r="AA9" s="51">
        <f t="shared" ref="AA9:AA20" si="4">V9/L9</f>
        <v>1.1376100317460316</v>
      </c>
      <c r="AB9" s="1"/>
    </row>
    <row r="10" spans="1:28" x14ac:dyDescent="0.7">
      <c r="A10" s="41" t="s">
        <v>54</v>
      </c>
      <c r="B10" s="40">
        <v>2565</v>
      </c>
      <c r="C10" s="49">
        <v>108644</v>
      </c>
      <c r="D10" s="91">
        <v>89086</v>
      </c>
      <c r="E10" s="91">
        <v>9783</v>
      </c>
      <c r="F10" s="91">
        <v>9343</v>
      </c>
      <c r="G10" s="91">
        <v>432</v>
      </c>
      <c r="H10" s="49">
        <v>1712</v>
      </c>
      <c r="I10" s="58">
        <v>1472</v>
      </c>
      <c r="J10" s="57">
        <v>38</v>
      </c>
      <c r="K10" s="57">
        <v>98</v>
      </c>
      <c r="L10" s="57">
        <v>104</v>
      </c>
      <c r="M10" s="49">
        <v>6800</v>
      </c>
      <c r="N10" s="53">
        <v>5633</v>
      </c>
      <c r="O10" s="53">
        <v>292</v>
      </c>
      <c r="P10" s="53">
        <v>481</v>
      </c>
      <c r="Q10" s="53">
        <v>394</v>
      </c>
      <c r="R10" s="98">
        <v>985.82409999999993</v>
      </c>
      <c r="S10" s="96">
        <v>857.50109999999995</v>
      </c>
      <c r="T10" s="96">
        <v>17.267800000000001</v>
      </c>
      <c r="U10" s="96">
        <v>55.776499999999999</v>
      </c>
      <c r="V10" s="96">
        <v>55.278700000000001</v>
      </c>
      <c r="W10" s="50">
        <f t="shared" si="0"/>
        <v>0.57583183411214944</v>
      </c>
      <c r="X10" s="106">
        <f t="shared" si="1"/>
        <v>0.58254150815217387</v>
      </c>
      <c r="Y10" s="51">
        <f t="shared" si="2"/>
        <v>0.45441578947368422</v>
      </c>
      <c r="Z10" s="51">
        <f t="shared" si="3"/>
        <v>0.56914795918367345</v>
      </c>
      <c r="AA10" s="51">
        <f t="shared" si="4"/>
        <v>0.53152596153846154</v>
      </c>
    </row>
    <row r="11" spans="1:28" s="27" customFormat="1" x14ac:dyDescent="0.7">
      <c r="A11" s="52" t="s">
        <v>55</v>
      </c>
      <c r="B11" s="40">
        <v>2565</v>
      </c>
      <c r="C11" s="49">
        <v>98661</v>
      </c>
      <c r="D11" s="91">
        <v>50744</v>
      </c>
      <c r="E11" s="91">
        <v>37510</v>
      </c>
      <c r="F11" s="91">
        <v>9076</v>
      </c>
      <c r="G11" s="91">
        <v>1331</v>
      </c>
      <c r="H11" s="49">
        <v>3230</v>
      </c>
      <c r="I11" s="54">
        <v>2493</v>
      </c>
      <c r="J11" s="53">
        <v>222</v>
      </c>
      <c r="K11" s="53">
        <v>268</v>
      </c>
      <c r="L11" s="53">
        <v>247</v>
      </c>
      <c r="M11" s="49">
        <v>12388</v>
      </c>
      <c r="N11" s="57">
        <v>8774</v>
      </c>
      <c r="O11" s="57">
        <v>1450</v>
      </c>
      <c r="P11" s="57">
        <v>1318</v>
      </c>
      <c r="Q11" s="57">
        <v>846</v>
      </c>
      <c r="R11" s="98">
        <v>1543.5178999999996</v>
      </c>
      <c r="S11" s="95">
        <v>1232.0106999999998</v>
      </c>
      <c r="T11" s="95">
        <v>97.744599999999991</v>
      </c>
      <c r="U11" s="95">
        <v>121.8021</v>
      </c>
      <c r="V11" s="95">
        <v>91.960499999999996</v>
      </c>
      <c r="W11" s="50">
        <f t="shared" si="0"/>
        <v>0.47786931888544881</v>
      </c>
      <c r="X11" s="106">
        <f t="shared" si="1"/>
        <v>0.49418800641797023</v>
      </c>
      <c r="Y11" s="51">
        <f t="shared" si="2"/>
        <v>0.44029099099099095</v>
      </c>
      <c r="Z11" s="51">
        <f t="shared" si="3"/>
        <v>0.45448544776119404</v>
      </c>
      <c r="AA11" s="51">
        <f t="shared" si="4"/>
        <v>0.37230971659919027</v>
      </c>
      <c r="AB11" s="1"/>
    </row>
    <row r="12" spans="1:28" s="27" customFormat="1" x14ac:dyDescent="0.7">
      <c r="A12" s="52" t="s">
        <v>56</v>
      </c>
      <c r="B12" s="40">
        <v>2565</v>
      </c>
      <c r="C12" s="49">
        <v>90008</v>
      </c>
      <c r="D12" s="91">
        <v>46844</v>
      </c>
      <c r="E12" s="91">
        <v>35298</v>
      </c>
      <c r="F12" s="91">
        <v>7866</v>
      </c>
      <c r="G12" s="91">
        <v>0</v>
      </c>
      <c r="H12" s="49">
        <v>1631</v>
      </c>
      <c r="I12" s="56">
        <v>1309</v>
      </c>
      <c r="J12" s="55">
        <v>40</v>
      </c>
      <c r="K12" s="55">
        <v>159</v>
      </c>
      <c r="L12" s="55">
        <v>123</v>
      </c>
      <c r="M12" s="49">
        <v>7212</v>
      </c>
      <c r="N12" s="53">
        <v>5630</v>
      </c>
      <c r="O12" s="53">
        <v>140</v>
      </c>
      <c r="P12" s="53">
        <v>919</v>
      </c>
      <c r="Q12" s="53">
        <v>523</v>
      </c>
      <c r="R12" s="98">
        <v>885.17499999999995</v>
      </c>
      <c r="S12" s="96">
        <v>722.798</v>
      </c>
      <c r="T12" s="96">
        <v>18.121500000000001</v>
      </c>
      <c r="U12" s="96">
        <v>88.790399999999991</v>
      </c>
      <c r="V12" s="96">
        <v>55.4651</v>
      </c>
      <c r="W12" s="50">
        <f t="shared" si="0"/>
        <v>0.54271919068056407</v>
      </c>
      <c r="X12" s="106">
        <f t="shared" si="1"/>
        <v>0.55217570664629489</v>
      </c>
      <c r="Y12" s="51">
        <f t="shared" si="2"/>
        <v>0.45303750000000004</v>
      </c>
      <c r="Z12" s="51">
        <f t="shared" si="3"/>
        <v>0.55843018867924521</v>
      </c>
      <c r="AA12" s="51">
        <f t="shared" si="4"/>
        <v>0.45093577235772359</v>
      </c>
      <c r="AB12" s="1"/>
    </row>
    <row r="13" spans="1:28" s="27" customFormat="1" x14ac:dyDescent="0.7">
      <c r="A13" s="52" t="s">
        <v>57</v>
      </c>
      <c r="B13" s="40">
        <v>2565</v>
      </c>
      <c r="C13" s="49">
        <v>63321</v>
      </c>
      <c r="D13" s="91">
        <v>56644</v>
      </c>
      <c r="E13" s="91">
        <v>2532</v>
      </c>
      <c r="F13" s="91">
        <v>3970</v>
      </c>
      <c r="G13" s="91">
        <v>175</v>
      </c>
      <c r="H13" s="49">
        <v>1167</v>
      </c>
      <c r="I13" s="58">
        <v>1040</v>
      </c>
      <c r="J13" s="57">
        <v>40</v>
      </c>
      <c r="K13" s="57">
        <v>59</v>
      </c>
      <c r="L13" s="57">
        <v>28</v>
      </c>
      <c r="M13" s="49">
        <v>3001</v>
      </c>
      <c r="N13" s="57">
        <v>2544</v>
      </c>
      <c r="O13" s="57">
        <v>237</v>
      </c>
      <c r="P13" s="57">
        <v>180</v>
      </c>
      <c r="Q13" s="57">
        <v>40</v>
      </c>
      <c r="R13" s="98">
        <v>531.38810000000001</v>
      </c>
      <c r="S13" s="95">
        <v>476.82509999999996</v>
      </c>
      <c r="T13" s="95">
        <v>16.2285</v>
      </c>
      <c r="U13" s="95">
        <v>28.1539</v>
      </c>
      <c r="V13" s="95">
        <v>10.1806</v>
      </c>
      <c r="W13" s="50">
        <f t="shared" si="0"/>
        <v>0.45534541559554415</v>
      </c>
      <c r="X13" s="106">
        <f t="shared" si="1"/>
        <v>0.45848567307692306</v>
      </c>
      <c r="Y13" s="51">
        <f t="shared" si="2"/>
        <v>0.40571250000000003</v>
      </c>
      <c r="Z13" s="51">
        <f t="shared" si="3"/>
        <v>0.47718474576271186</v>
      </c>
      <c r="AA13" s="51">
        <f t="shared" si="4"/>
        <v>0.36359285714285716</v>
      </c>
      <c r="AB13" s="1"/>
    </row>
    <row r="14" spans="1:28" s="27" customFormat="1" x14ac:dyDescent="0.7">
      <c r="A14" s="52" t="s">
        <v>58</v>
      </c>
      <c r="B14" s="40">
        <v>2565</v>
      </c>
      <c r="C14" s="49">
        <v>138671</v>
      </c>
      <c r="D14" s="91">
        <v>87343</v>
      </c>
      <c r="E14" s="91">
        <v>28788</v>
      </c>
      <c r="F14" s="91">
        <v>22207</v>
      </c>
      <c r="G14" s="91">
        <v>333</v>
      </c>
      <c r="H14" s="49">
        <v>2419</v>
      </c>
      <c r="I14" s="54">
        <v>1866</v>
      </c>
      <c r="J14" s="53">
        <v>89</v>
      </c>
      <c r="K14" s="53">
        <v>360</v>
      </c>
      <c r="L14" s="53">
        <v>104</v>
      </c>
      <c r="M14" s="49">
        <v>6708</v>
      </c>
      <c r="N14" s="53">
        <v>4919</v>
      </c>
      <c r="O14" s="53">
        <v>351</v>
      </c>
      <c r="P14" s="53">
        <v>1145</v>
      </c>
      <c r="Q14" s="53">
        <v>293</v>
      </c>
      <c r="R14" s="98">
        <v>1289.5357999999999</v>
      </c>
      <c r="S14" s="96">
        <v>1010.6768999999999</v>
      </c>
      <c r="T14" s="96">
        <v>37.735600000000005</v>
      </c>
      <c r="U14" s="96">
        <v>191.91929999999999</v>
      </c>
      <c r="V14" s="96">
        <v>49.203999999999994</v>
      </c>
      <c r="W14" s="50">
        <f t="shared" si="0"/>
        <v>0.53308631665977668</v>
      </c>
      <c r="X14" s="106">
        <f t="shared" si="1"/>
        <v>0.5416274919614148</v>
      </c>
      <c r="Y14" s="51">
        <f t="shared" si="2"/>
        <v>0.42399550561797761</v>
      </c>
      <c r="Z14" s="51">
        <f t="shared" si="3"/>
        <v>0.53310916666666663</v>
      </c>
      <c r="AA14" s="51">
        <f t="shared" si="4"/>
        <v>0.47311538461538455</v>
      </c>
      <c r="AB14" s="1"/>
    </row>
    <row r="15" spans="1:28" x14ac:dyDescent="0.7">
      <c r="A15" s="52" t="s">
        <v>59</v>
      </c>
      <c r="B15" s="40">
        <v>2565</v>
      </c>
      <c r="C15" s="49">
        <v>120199</v>
      </c>
      <c r="D15" s="91">
        <v>109346</v>
      </c>
      <c r="E15" s="91">
        <v>2528</v>
      </c>
      <c r="F15" s="91">
        <v>7802</v>
      </c>
      <c r="G15" s="91">
        <v>523</v>
      </c>
      <c r="H15" s="49">
        <v>3083</v>
      </c>
      <c r="I15" s="56">
        <v>2507</v>
      </c>
      <c r="J15" s="55">
        <v>171</v>
      </c>
      <c r="K15" s="55">
        <v>230</v>
      </c>
      <c r="L15" s="55">
        <v>175</v>
      </c>
      <c r="M15" s="49">
        <v>11335</v>
      </c>
      <c r="N15" s="57">
        <v>9095</v>
      </c>
      <c r="O15" s="57">
        <v>926</v>
      </c>
      <c r="P15" s="57">
        <v>910</v>
      </c>
      <c r="Q15" s="57">
        <v>404</v>
      </c>
      <c r="R15" s="98">
        <v>1643.8335</v>
      </c>
      <c r="S15" s="95">
        <v>1365.1532</v>
      </c>
      <c r="T15" s="95">
        <v>76.453599999999994</v>
      </c>
      <c r="U15" s="95">
        <v>127.2141</v>
      </c>
      <c r="V15" s="95">
        <v>75.012600000000006</v>
      </c>
      <c r="W15" s="50">
        <f t="shared" si="0"/>
        <v>0.53319283165747644</v>
      </c>
      <c r="X15" s="106">
        <f t="shared" si="1"/>
        <v>0.54453657758276819</v>
      </c>
      <c r="Y15" s="51">
        <f t="shared" si="2"/>
        <v>0.44709707602339177</v>
      </c>
      <c r="Z15" s="51">
        <f t="shared" si="3"/>
        <v>0.55310478260869567</v>
      </c>
      <c r="AA15" s="51">
        <f t="shared" si="4"/>
        <v>0.42864342857142862</v>
      </c>
    </row>
    <row r="16" spans="1:28" s="27" customFormat="1" x14ac:dyDescent="0.7">
      <c r="A16" s="52" t="s">
        <v>60</v>
      </c>
      <c r="B16" s="40">
        <v>2565</v>
      </c>
      <c r="C16" s="49">
        <v>156753</v>
      </c>
      <c r="D16" s="91">
        <v>135054</v>
      </c>
      <c r="E16" s="91">
        <v>6263</v>
      </c>
      <c r="F16" s="91">
        <v>13783</v>
      </c>
      <c r="G16" s="91">
        <v>1653</v>
      </c>
      <c r="H16" s="49">
        <v>5686</v>
      </c>
      <c r="I16" s="58">
        <v>3822</v>
      </c>
      <c r="J16" s="57">
        <v>742</v>
      </c>
      <c r="K16" s="57">
        <v>978</v>
      </c>
      <c r="L16" s="57">
        <v>144</v>
      </c>
      <c r="M16" s="49">
        <v>29812</v>
      </c>
      <c r="N16" s="53">
        <v>15667</v>
      </c>
      <c r="O16" s="53">
        <v>5631</v>
      </c>
      <c r="P16" s="53">
        <v>7874</v>
      </c>
      <c r="Q16" s="53">
        <v>640</v>
      </c>
      <c r="R16" s="98">
        <v>3345.9647999999997</v>
      </c>
      <c r="S16" s="96">
        <v>2454.4650999999999</v>
      </c>
      <c r="T16" s="96">
        <v>354.00459999999998</v>
      </c>
      <c r="U16" s="96">
        <v>466.57389999999998</v>
      </c>
      <c r="V16" s="96">
        <v>70.921199999999999</v>
      </c>
      <c r="W16" s="50">
        <f t="shared" si="0"/>
        <v>0.58845670066830813</v>
      </c>
      <c r="X16" s="106">
        <f t="shared" si="1"/>
        <v>0.64219390371533225</v>
      </c>
      <c r="Y16" s="51">
        <f t="shared" si="2"/>
        <v>0.47709514824797844</v>
      </c>
      <c r="Z16" s="51">
        <f t="shared" si="3"/>
        <v>0.47706942740286296</v>
      </c>
      <c r="AA16" s="51">
        <f t="shared" si="4"/>
        <v>0.49250833333333333</v>
      </c>
    </row>
    <row r="17" spans="1:27" x14ac:dyDescent="0.7">
      <c r="A17" s="52" t="s">
        <v>61</v>
      </c>
      <c r="B17" s="40">
        <v>2565</v>
      </c>
      <c r="C17" s="49">
        <v>124875</v>
      </c>
      <c r="D17" s="91">
        <v>108823</v>
      </c>
      <c r="E17" s="91">
        <v>7821</v>
      </c>
      <c r="F17" s="91">
        <v>8158</v>
      </c>
      <c r="G17" s="91">
        <v>73</v>
      </c>
      <c r="H17" s="49">
        <v>2264</v>
      </c>
      <c r="I17" s="54">
        <v>1878</v>
      </c>
      <c r="J17" s="53">
        <v>114</v>
      </c>
      <c r="K17" s="53">
        <v>170</v>
      </c>
      <c r="L17" s="53">
        <v>102</v>
      </c>
      <c r="M17" s="49">
        <v>9270</v>
      </c>
      <c r="N17" s="57">
        <v>7519</v>
      </c>
      <c r="O17" s="57">
        <v>608</v>
      </c>
      <c r="P17" s="57">
        <v>961</v>
      </c>
      <c r="Q17" s="57">
        <v>182</v>
      </c>
      <c r="R17" s="98">
        <v>978.4978000000001</v>
      </c>
      <c r="S17" s="95">
        <v>842.52170000000001</v>
      </c>
      <c r="T17" s="95">
        <v>39.778500000000001</v>
      </c>
      <c r="U17" s="95">
        <v>65.243899999999996</v>
      </c>
      <c r="V17" s="95">
        <v>30.953700000000001</v>
      </c>
      <c r="W17" s="21">
        <f t="shared" si="0"/>
        <v>0.43219867491166081</v>
      </c>
      <c r="X17" s="106">
        <f t="shared" si="1"/>
        <v>0.44862710330138444</v>
      </c>
      <c r="Y17" s="22">
        <f t="shared" si="2"/>
        <v>0.34893421052631579</v>
      </c>
      <c r="Z17" s="22">
        <f t="shared" si="3"/>
        <v>0.38378764705882351</v>
      </c>
      <c r="AA17" s="22">
        <f t="shared" si="4"/>
        <v>0.30346764705882356</v>
      </c>
    </row>
    <row r="18" spans="1:27" x14ac:dyDescent="0.7">
      <c r="A18" s="52" t="s">
        <v>62</v>
      </c>
      <c r="B18" s="40">
        <v>2565</v>
      </c>
      <c r="C18" s="49">
        <v>117452</v>
      </c>
      <c r="D18" s="91">
        <v>63404</v>
      </c>
      <c r="E18" s="91">
        <v>46788</v>
      </c>
      <c r="F18" s="91">
        <v>7043</v>
      </c>
      <c r="G18" s="91">
        <v>217</v>
      </c>
      <c r="H18" s="49">
        <v>3867</v>
      </c>
      <c r="I18" s="56">
        <v>3254</v>
      </c>
      <c r="J18" s="55">
        <v>235</v>
      </c>
      <c r="K18" s="55">
        <v>235</v>
      </c>
      <c r="L18" s="55">
        <v>143</v>
      </c>
      <c r="M18" s="49">
        <v>15828</v>
      </c>
      <c r="N18" s="53">
        <v>12066</v>
      </c>
      <c r="O18" s="53">
        <v>1601</v>
      </c>
      <c r="P18" s="53">
        <v>1646</v>
      </c>
      <c r="Q18" s="53">
        <v>515</v>
      </c>
      <c r="R18" s="98">
        <v>1681.8162</v>
      </c>
      <c r="S18" s="96">
        <v>1443.9248</v>
      </c>
      <c r="T18" s="96">
        <v>86.417400000000001</v>
      </c>
      <c r="U18" s="96">
        <v>93.580500000000001</v>
      </c>
      <c r="V18" s="96">
        <v>57.893500000000003</v>
      </c>
      <c r="W18" s="21">
        <f t="shared" si="0"/>
        <v>0.43491497284716835</v>
      </c>
      <c r="X18" s="106">
        <f t="shared" si="1"/>
        <v>0.4437384142593731</v>
      </c>
      <c r="Y18" s="22">
        <f t="shared" si="2"/>
        <v>0.3677336170212766</v>
      </c>
      <c r="Z18" s="22">
        <f t="shared" si="3"/>
        <v>0.39821489361702128</v>
      </c>
      <c r="AA18" s="22">
        <f t="shared" si="4"/>
        <v>0.40484965034965037</v>
      </c>
    </row>
    <row r="19" spans="1:27" x14ac:dyDescent="0.7">
      <c r="A19" s="52" t="s">
        <v>63</v>
      </c>
      <c r="B19" s="40">
        <v>2565</v>
      </c>
      <c r="C19" s="49">
        <v>191350</v>
      </c>
      <c r="D19" s="91">
        <v>162474</v>
      </c>
      <c r="E19" s="91">
        <v>8042</v>
      </c>
      <c r="F19" s="91">
        <v>19860</v>
      </c>
      <c r="G19" s="91">
        <v>974</v>
      </c>
      <c r="H19" s="49">
        <v>7843</v>
      </c>
      <c r="I19" s="58">
        <v>6200</v>
      </c>
      <c r="J19" s="57">
        <v>637</v>
      </c>
      <c r="K19" s="57">
        <v>851</v>
      </c>
      <c r="L19" s="57">
        <v>155</v>
      </c>
      <c r="M19" s="49">
        <v>33798</v>
      </c>
      <c r="N19" s="57">
        <v>25833</v>
      </c>
      <c r="O19" s="57">
        <v>2746</v>
      </c>
      <c r="P19" s="57">
        <v>4729</v>
      </c>
      <c r="Q19" s="57">
        <v>490</v>
      </c>
      <c r="R19" s="98">
        <v>5951.6390999999994</v>
      </c>
      <c r="S19" s="95">
        <v>4464.2533999999996</v>
      </c>
      <c r="T19" s="95">
        <v>483.63210000000004</v>
      </c>
      <c r="U19" s="95">
        <v>902.4905</v>
      </c>
      <c r="V19" s="95">
        <v>101.26309999999999</v>
      </c>
      <c r="W19" s="21">
        <f t="shared" si="0"/>
        <v>0.75884726507713873</v>
      </c>
      <c r="X19" s="106">
        <f t="shared" si="1"/>
        <v>0.72004087096774183</v>
      </c>
      <c r="Y19" s="22">
        <f t="shared" si="2"/>
        <v>0.75923406593406595</v>
      </c>
      <c r="Z19" s="22">
        <f t="shared" si="3"/>
        <v>1.060505875440658</v>
      </c>
      <c r="AA19" s="22">
        <f t="shared" si="4"/>
        <v>0.65331032258064514</v>
      </c>
    </row>
    <row r="20" spans="1:27" x14ac:dyDescent="0.7">
      <c r="A20" s="64" t="s">
        <v>64</v>
      </c>
      <c r="B20" s="40">
        <v>2565</v>
      </c>
      <c r="C20" s="49">
        <v>38930</v>
      </c>
      <c r="D20" s="91">
        <v>20929</v>
      </c>
      <c r="E20" s="91">
        <v>2530</v>
      </c>
      <c r="F20" s="91">
        <v>15459</v>
      </c>
      <c r="G20" s="91">
        <v>12</v>
      </c>
      <c r="H20" s="49">
        <v>866</v>
      </c>
      <c r="I20" s="54">
        <v>179</v>
      </c>
      <c r="J20" s="53">
        <v>51</v>
      </c>
      <c r="K20" s="53">
        <v>69</v>
      </c>
      <c r="L20" s="53">
        <v>567</v>
      </c>
      <c r="M20" s="49">
        <v>3147</v>
      </c>
      <c r="N20" s="53">
        <v>628</v>
      </c>
      <c r="O20" s="53">
        <v>221</v>
      </c>
      <c r="P20" s="53">
        <v>283</v>
      </c>
      <c r="Q20" s="53">
        <v>2015</v>
      </c>
      <c r="R20" s="98">
        <v>470.39210000000003</v>
      </c>
      <c r="S20" s="96">
        <v>89.840900000000005</v>
      </c>
      <c r="T20" s="96">
        <v>18.724399999999999</v>
      </c>
      <c r="U20" s="96">
        <v>36.934800000000003</v>
      </c>
      <c r="V20" s="96">
        <v>324.892</v>
      </c>
      <c r="W20" s="68">
        <f t="shared" si="0"/>
        <v>0.54317794457274826</v>
      </c>
      <c r="X20" s="107">
        <f t="shared" si="1"/>
        <v>0.50190446927374299</v>
      </c>
      <c r="Y20" s="69">
        <f t="shared" si="2"/>
        <v>0.36714509803921569</v>
      </c>
      <c r="Z20" s="69">
        <f t="shared" si="3"/>
        <v>0.53528695652173919</v>
      </c>
      <c r="AA20" s="69">
        <f t="shared" si="4"/>
        <v>0.57300176366843036</v>
      </c>
    </row>
    <row r="21" spans="1:27" x14ac:dyDescent="0.7">
      <c r="A21" s="70" t="s">
        <v>10</v>
      </c>
      <c r="B21" s="65">
        <v>2565</v>
      </c>
      <c r="C21" s="71">
        <v>1690181</v>
      </c>
      <c r="D21" s="72">
        <v>1188626</v>
      </c>
      <c r="E21" s="72">
        <v>296949</v>
      </c>
      <c r="F21" s="72">
        <v>194253</v>
      </c>
      <c r="G21" s="72">
        <v>10353</v>
      </c>
      <c r="H21" s="71">
        <f t="shared" ref="H21:V21" si="5">SUM(H9:H20)</f>
        <v>51612</v>
      </c>
      <c r="I21" s="72">
        <f t="shared" si="5"/>
        <v>39714</v>
      </c>
      <c r="J21" s="72">
        <f t="shared" si="5"/>
        <v>3393</v>
      </c>
      <c r="K21" s="72">
        <f t="shared" si="5"/>
        <v>5038</v>
      </c>
      <c r="L21" s="72">
        <f t="shared" si="5"/>
        <v>3467</v>
      </c>
      <c r="M21" s="71">
        <f t="shared" si="5"/>
        <v>217381</v>
      </c>
      <c r="N21" s="72">
        <f t="shared" si="5"/>
        <v>159863</v>
      </c>
      <c r="O21" s="72">
        <f t="shared" si="5"/>
        <v>18631</v>
      </c>
      <c r="P21" s="72">
        <f t="shared" si="5"/>
        <v>27484</v>
      </c>
      <c r="Q21" s="72">
        <f t="shared" si="5"/>
        <v>11403</v>
      </c>
      <c r="R21" s="100">
        <f t="shared" si="5"/>
        <v>45395.306699999994</v>
      </c>
      <c r="S21" s="97">
        <f t="shared" si="5"/>
        <v>35396.914400000001</v>
      </c>
      <c r="T21" s="97">
        <f t="shared" si="5"/>
        <v>2553.6804999999995</v>
      </c>
      <c r="U21" s="97">
        <f t="shared" si="5"/>
        <v>4729.9509999999991</v>
      </c>
      <c r="V21" s="97">
        <f t="shared" si="5"/>
        <v>2714.7608</v>
      </c>
      <c r="W21" s="137"/>
      <c r="X21" s="138"/>
      <c r="Y21" s="138"/>
      <c r="Z21" s="138"/>
      <c r="AA21" s="139"/>
    </row>
    <row r="22" spans="1:27" x14ac:dyDescent="0.7">
      <c r="A22" s="16"/>
      <c r="B22" s="2"/>
      <c r="C22" s="20" t="s">
        <v>18</v>
      </c>
      <c r="D22" s="14"/>
      <c r="E22" s="14"/>
      <c r="F22" s="14"/>
      <c r="G22" s="14"/>
      <c r="H22" s="17"/>
      <c r="I22" s="14"/>
      <c r="J22" s="14"/>
      <c r="K22" s="14"/>
      <c r="L22" s="14"/>
      <c r="M22" s="20" t="s">
        <v>18</v>
      </c>
      <c r="N22" s="15"/>
      <c r="O22" s="15"/>
      <c r="P22" s="15"/>
      <c r="Q22" s="15"/>
      <c r="R22" s="18"/>
      <c r="S22" s="13"/>
      <c r="T22" s="13"/>
      <c r="U22" s="13"/>
      <c r="V22" s="20" t="s">
        <v>18</v>
      </c>
    </row>
    <row r="23" spans="1:27" x14ac:dyDescent="0.7">
      <c r="A23" s="16"/>
      <c r="B23" s="2"/>
      <c r="C23" s="19" t="s">
        <v>19</v>
      </c>
      <c r="D23" s="23"/>
      <c r="E23" s="23"/>
      <c r="F23" s="23"/>
      <c r="G23" s="23"/>
      <c r="H23" s="24"/>
      <c r="I23" s="23"/>
      <c r="J23" s="23"/>
      <c r="K23" s="23"/>
      <c r="L23" s="23"/>
      <c r="M23" s="19" t="s">
        <v>19</v>
      </c>
      <c r="S23" s="23"/>
      <c r="T23" s="23"/>
      <c r="U23" s="23"/>
      <c r="V23" s="19" t="s">
        <v>19</v>
      </c>
    </row>
    <row r="24" spans="1:27" x14ac:dyDescent="0.7">
      <c r="A24" s="16"/>
      <c r="B24" s="2"/>
      <c r="C24" s="16" t="s">
        <v>20</v>
      </c>
      <c r="M24" s="16" t="s">
        <v>20</v>
      </c>
      <c r="V24" s="16" t="s">
        <v>20</v>
      </c>
    </row>
    <row r="25" spans="1:27" s="16" customFormat="1" x14ac:dyDescent="0.7">
      <c r="A25" s="26"/>
      <c r="C25" s="26" t="s">
        <v>21</v>
      </c>
      <c r="M25" s="26" t="s">
        <v>21</v>
      </c>
      <c r="V25" s="26" t="s">
        <v>21</v>
      </c>
      <c r="X25" s="105"/>
    </row>
    <row r="26" spans="1:27" x14ac:dyDescent="0.7">
      <c r="A26" s="2"/>
      <c r="H26" s="26" t="s">
        <v>65</v>
      </c>
    </row>
  </sheetData>
  <mergeCells count="16">
    <mergeCell ref="W21:AA21"/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22" right="0.2" top="0.35433070866141703" bottom="0.35433070866141703" header="0.21" footer="0.118110236220472"/>
  <pageSetup paperSize="9" scale="6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2022-05-02T03:56:23Z</cp:lastPrinted>
  <dcterms:created xsi:type="dcterms:W3CDTF">2012-12-20T13:33:16Z</dcterms:created>
  <dcterms:modified xsi:type="dcterms:W3CDTF">2022-08-07T09:45:29Z</dcterms:modified>
</cp:coreProperties>
</file>